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le\Desktop\Sutartys 2023\Sutartys 2023\Gegužė\2023 - 1650\"/>
    </mc:Choice>
  </mc:AlternateContent>
  <bookViews>
    <workbookView xWindow="480" yWindow="105" windowWidth="27795" windowHeight="12600"/>
  </bookViews>
  <sheets>
    <sheet name="Sheet1" sheetId="1" r:id="rId1"/>
  </sheets>
  <definedNames>
    <definedName name="_Toc112567501" localSheetId="0">Sheet1!$K$6</definedName>
  </definedNames>
  <calcPr calcId="152511"/>
</workbook>
</file>

<file path=xl/calcChain.xml><?xml version="1.0" encoding="utf-8"?>
<calcChain xmlns="http://schemas.openxmlformats.org/spreadsheetml/2006/main">
  <c r="K26" i="1" l="1"/>
  <c r="K27" i="1" s="1"/>
  <c r="K28" i="1" l="1"/>
</calcChain>
</file>

<file path=xl/sharedStrings.xml><?xml version="1.0" encoding="utf-8"?>
<sst xmlns="http://schemas.openxmlformats.org/spreadsheetml/2006/main" count="35" uniqueCount="30">
  <si>
    <t>Pasiūlymo formos (1 priedo) tęsinys Nr. 1</t>
  </si>
  <si>
    <t>ŽINIARAŠTIS (Veiklų sąrašas)</t>
  </si>
  <si>
    <t>Darbų gupių (etapų) pavadinimai</t>
  </si>
  <si>
    <t>Darbų grupės (etapo) kainos mėnesinis išskaidymas procentais pagal Rangovo planuojamą Darbų grupės (etapo) įvykdymą</t>
  </si>
  <si>
    <t>Kaina [Eur] be PVM</t>
  </si>
  <si>
    <t>1.</t>
  </si>
  <si>
    <t>ONKOLOGINĖS ligoninės senojo lifto demontavimo ir naujo sumontavimo darbai</t>
  </si>
  <si>
    <t>1.1</t>
  </si>
  <si>
    <t>1.2</t>
  </si>
  <si>
    <t>Esamo lifto demontavimas.</t>
  </si>
  <si>
    <t>1.3</t>
  </si>
  <si>
    <t>Naujų inžinerinių sistemų įrengimas, lifto šachtos paruošimas naujam įrengimui, darbai liftų mašinų patalpoje, kiti naujo lifto įrengimui reikalingi darbai.</t>
  </si>
  <si>
    <t>1.4</t>
  </si>
  <si>
    <t>Naujo lifto sumontavimas.</t>
  </si>
  <si>
    <t>1.5</t>
  </si>
  <si>
    <t>Lifto bandymo ir paleidimo - derinimo darbai, EB atitikties vertinimo procedūra.</t>
  </si>
  <si>
    <t xml:space="preserve">2. </t>
  </si>
  <si>
    <r>
      <t>VAISTINĖS skyriaus</t>
    </r>
    <r>
      <rPr>
        <sz val="10"/>
        <color theme="1"/>
        <rFont val="Times New Roman"/>
        <family val="1"/>
        <charset val="186"/>
      </rPr>
      <t xml:space="preserve"> </t>
    </r>
    <r>
      <rPr>
        <b/>
        <sz val="10"/>
        <color theme="1"/>
        <rFont val="Times New Roman"/>
        <family val="1"/>
        <charset val="186"/>
      </rPr>
      <t>senojo lifto demontavimo ir naujo sumontavimo darbai</t>
    </r>
  </si>
  <si>
    <t>2.1</t>
  </si>
  <si>
    <t>2.2</t>
  </si>
  <si>
    <t>2.3</t>
  </si>
  <si>
    <t>2.4</t>
  </si>
  <si>
    <t>2.5</t>
  </si>
  <si>
    <t>Suma be PVM:</t>
  </si>
  <si>
    <t>PVM:</t>
  </si>
  <si>
    <t>Bendra suma su PVM:</t>
  </si>
  <si>
    <t>Nr.</t>
  </si>
  <si>
    <t>Pirkimo dalies</t>
  </si>
  <si>
    <t xml:space="preserve">Lifto keitimo paprastojo remonto aprašas. </t>
  </si>
  <si>
    <t xml:space="preserve">UAB  "Kauno liftai"  Generalinis direktorius Jonas Guzavičius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</si>
</sst>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29" xfId="0" applyFont="1" applyBorder="1" applyAlignment="1">
      <alignment horizontal="justify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0" borderId="31" xfId="0" applyFont="1" applyBorder="1" applyAlignment="1">
      <alignment horizontal="justify" vertical="center" wrapText="1"/>
    </xf>
    <xf numFmtId="4" fontId="5" fillId="0" borderId="18" xfId="0" applyNumberFormat="1" applyFont="1" applyBorder="1" applyAlignment="1">
      <alignment vertical="center" wrapText="1"/>
    </xf>
    <xf numFmtId="4" fontId="5" fillId="0" borderId="19" xfId="0" applyNumberFormat="1" applyFont="1" applyBorder="1" applyAlignment="1">
      <alignment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vertical="center" wrapText="1"/>
    </xf>
    <xf numFmtId="9" fontId="5" fillId="0" borderId="14" xfId="0" applyNumberFormat="1" applyFont="1" applyBorder="1" applyAlignment="1">
      <alignment vertical="center" wrapText="1"/>
    </xf>
    <xf numFmtId="9" fontId="5" fillId="0" borderId="21" xfId="0" applyNumberFormat="1" applyFont="1" applyBorder="1" applyAlignment="1">
      <alignment horizontal="center" vertical="center" wrapText="1"/>
    </xf>
    <xf numFmtId="9" fontId="5" fillId="0" borderId="16" xfId="0" applyNumberFormat="1" applyFont="1" applyBorder="1" applyAlignment="1">
      <alignment vertical="center" wrapText="1"/>
    </xf>
    <xf numFmtId="9" fontId="5" fillId="0" borderId="17" xfId="0" applyNumberFormat="1" applyFont="1" applyBorder="1" applyAlignment="1">
      <alignment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vertical="center" wrapText="1"/>
    </xf>
    <xf numFmtId="9" fontId="6" fillId="0" borderId="14" xfId="0" applyNumberFormat="1" applyFont="1" applyBorder="1" applyAlignment="1">
      <alignment vertical="center" wrapText="1"/>
    </xf>
    <xf numFmtId="9" fontId="6" fillId="0" borderId="32" xfId="0" applyNumberFormat="1" applyFont="1" applyBorder="1" applyAlignment="1">
      <alignment horizontal="center" vertical="center" wrapText="1"/>
    </xf>
    <xf numFmtId="9" fontId="6" fillId="0" borderId="33" xfId="0" applyNumberFormat="1" applyFont="1" applyBorder="1" applyAlignment="1">
      <alignment horizontal="center" vertical="center" wrapText="1"/>
    </xf>
    <xf numFmtId="9" fontId="6" fillId="0" borderId="34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9" fontId="6" fillId="0" borderId="35" xfId="0" applyNumberFormat="1" applyFont="1" applyBorder="1" applyAlignment="1">
      <alignment horizontal="center" vertical="center" wrapText="1"/>
    </xf>
    <xf numFmtId="9" fontId="6" fillId="0" borderId="36" xfId="0" applyNumberFormat="1" applyFont="1" applyBorder="1" applyAlignment="1">
      <alignment horizontal="center" vertical="center" wrapText="1"/>
    </xf>
    <xf numFmtId="9" fontId="6" fillId="0" borderId="37" xfId="0" applyNumberFormat="1" applyFont="1" applyBorder="1" applyAlignment="1">
      <alignment horizontal="center" vertical="center" wrapText="1"/>
    </xf>
    <xf numFmtId="9" fontId="6" fillId="0" borderId="33" xfId="0" applyNumberFormat="1" applyFont="1" applyBorder="1" applyAlignment="1">
      <alignment vertical="center" wrapText="1"/>
    </xf>
    <xf numFmtId="9" fontId="6" fillId="0" borderId="34" xfId="0" applyNumberFormat="1" applyFont="1" applyBorder="1" applyAlignment="1">
      <alignment vertical="center" wrapText="1"/>
    </xf>
    <xf numFmtId="4" fontId="5" fillId="0" borderId="27" xfId="0" applyNumberFormat="1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9" fontId="6" fillId="0" borderId="36" xfId="0" applyNumberFormat="1" applyFont="1" applyBorder="1" applyAlignment="1">
      <alignment vertical="center" wrapText="1"/>
    </xf>
    <xf numFmtId="9" fontId="6" fillId="0" borderId="37" xfId="0" applyNumberFormat="1" applyFont="1" applyBorder="1" applyAlignment="1">
      <alignment vertical="center" wrapText="1"/>
    </xf>
    <xf numFmtId="4" fontId="5" fillId="0" borderId="29" xfId="0" applyNumberFormat="1" applyFont="1" applyBorder="1" applyAlignment="1">
      <alignment vertical="center" wrapText="1"/>
    </xf>
    <xf numFmtId="9" fontId="5" fillId="0" borderId="32" xfId="0" applyNumberFormat="1" applyFont="1" applyBorder="1" applyAlignment="1">
      <alignment horizontal="center" vertical="center" wrapText="1"/>
    </xf>
    <xf numFmtId="9" fontId="5" fillId="0" borderId="33" xfId="0" applyNumberFormat="1" applyFont="1" applyBorder="1" applyAlignment="1">
      <alignment vertical="center" wrapText="1"/>
    </xf>
    <xf numFmtId="9" fontId="5" fillId="0" borderId="34" xfId="0" applyNumberFormat="1" applyFont="1" applyBorder="1" applyAlignment="1">
      <alignment vertical="center" wrapText="1"/>
    </xf>
    <xf numFmtId="0" fontId="7" fillId="0" borderId="0" xfId="0" applyFont="1"/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7" workbookViewId="0">
      <selection activeCell="A21" sqref="A21:B25"/>
    </sheetView>
  </sheetViews>
  <sheetFormatPr defaultRowHeight="15" x14ac:dyDescent="0.25"/>
  <cols>
    <col min="1" max="1" width="8" customWidth="1"/>
    <col min="2" max="2" width="37.42578125" customWidth="1"/>
  </cols>
  <sheetData>
    <row r="1" spans="1:1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3" spans="1:11" x14ac:dyDescent="0.25">
      <c r="A3" s="1"/>
    </row>
    <row r="4" spans="1:11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5.75" thickBot="1" x14ac:dyDescent="0.3">
      <c r="A5" s="1"/>
    </row>
    <row r="6" spans="1:11" ht="48" customHeight="1" thickBot="1" x14ac:dyDescent="0.3">
      <c r="A6" s="2" t="s">
        <v>27</v>
      </c>
      <c r="B6" s="60" t="s">
        <v>2</v>
      </c>
      <c r="C6" s="62" t="s">
        <v>3</v>
      </c>
      <c r="D6" s="63"/>
      <c r="E6" s="63"/>
      <c r="F6" s="63"/>
      <c r="G6" s="63"/>
      <c r="H6" s="63"/>
      <c r="I6" s="63"/>
      <c r="J6" s="63"/>
      <c r="K6" s="52" t="s">
        <v>4</v>
      </c>
    </row>
    <row r="7" spans="1:11" ht="15.75" thickBot="1" x14ac:dyDescent="0.3">
      <c r="A7" s="7" t="s">
        <v>26</v>
      </c>
      <c r="B7" s="61"/>
      <c r="C7" s="4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6">
        <v>8</v>
      </c>
      <c r="K7" s="53"/>
    </row>
    <row r="8" spans="1:11" ht="26.25" thickBot="1" x14ac:dyDescent="0.3">
      <c r="A8" s="15" t="s">
        <v>5</v>
      </c>
      <c r="B8" s="16" t="s">
        <v>6</v>
      </c>
      <c r="C8" s="34"/>
      <c r="D8" s="35"/>
      <c r="E8" s="35"/>
      <c r="F8" s="35"/>
      <c r="G8" s="35"/>
      <c r="H8" s="35"/>
      <c r="I8" s="35"/>
      <c r="J8" s="36"/>
      <c r="K8" s="44"/>
    </row>
    <row r="9" spans="1:11" x14ac:dyDescent="0.25">
      <c r="A9" s="8" t="s">
        <v>7</v>
      </c>
      <c r="B9" s="17" t="s">
        <v>28</v>
      </c>
      <c r="C9" s="31">
        <v>1</v>
      </c>
      <c r="D9" s="32"/>
      <c r="E9" s="32"/>
      <c r="F9" s="32"/>
      <c r="G9" s="32"/>
      <c r="H9" s="32"/>
      <c r="I9" s="32"/>
      <c r="J9" s="33"/>
      <c r="K9" s="42">
        <v>1000</v>
      </c>
    </row>
    <row r="10" spans="1:11" x14ac:dyDescent="0.25">
      <c r="A10" s="8" t="s">
        <v>8</v>
      </c>
      <c r="B10" s="10" t="s">
        <v>9</v>
      </c>
      <c r="C10" s="26"/>
      <c r="D10" s="27">
        <v>0.4</v>
      </c>
      <c r="E10" s="27">
        <v>0.4</v>
      </c>
      <c r="F10" s="27">
        <v>0.2</v>
      </c>
      <c r="G10" s="27"/>
      <c r="H10" s="27"/>
      <c r="I10" s="27"/>
      <c r="J10" s="28"/>
      <c r="K10" s="18">
        <v>2000</v>
      </c>
    </row>
    <row r="11" spans="1:11" ht="51" x14ac:dyDescent="0.25">
      <c r="A11" s="8" t="s">
        <v>10</v>
      </c>
      <c r="B11" s="10" t="s">
        <v>11</v>
      </c>
      <c r="C11" s="26"/>
      <c r="D11" s="27">
        <v>0.2</v>
      </c>
      <c r="E11" s="27">
        <v>0.2</v>
      </c>
      <c r="F11" s="27">
        <v>0.2</v>
      </c>
      <c r="G11" s="27">
        <v>0.2</v>
      </c>
      <c r="H11" s="27">
        <v>0.2</v>
      </c>
      <c r="I11" s="27"/>
      <c r="J11" s="28"/>
      <c r="K11" s="18">
        <v>50000</v>
      </c>
    </row>
    <row r="12" spans="1:11" x14ac:dyDescent="0.25">
      <c r="A12" s="8" t="s">
        <v>12</v>
      </c>
      <c r="B12" s="10" t="s">
        <v>13</v>
      </c>
      <c r="C12" s="26"/>
      <c r="D12" s="27"/>
      <c r="E12" s="27"/>
      <c r="F12" s="27">
        <v>0.25</v>
      </c>
      <c r="G12" s="27">
        <v>0.25</v>
      </c>
      <c r="H12" s="27">
        <v>0.25</v>
      </c>
      <c r="I12" s="27">
        <v>0.25</v>
      </c>
      <c r="J12" s="28"/>
      <c r="K12" s="18">
        <v>66100</v>
      </c>
    </row>
    <row r="13" spans="1:11" ht="26.25" thickBot="1" x14ac:dyDescent="0.3">
      <c r="A13" s="8" t="s">
        <v>14</v>
      </c>
      <c r="B13" s="12" t="s">
        <v>15</v>
      </c>
      <c r="C13" s="37"/>
      <c r="D13" s="38"/>
      <c r="E13" s="38"/>
      <c r="F13" s="38"/>
      <c r="G13" s="38"/>
      <c r="H13" s="38"/>
      <c r="I13" s="38"/>
      <c r="J13" s="39">
        <v>1</v>
      </c>
      <c r="K13" s="47">
        <v>2000</v>
      </c>
    </row>
    <row r="14" spans="1:11" ht="26.25" thickBot="1" x14ac:dyDescent="0.3">
      <c r="A14" s="15" t="s">
        <v>16</v>
      </c>
      <c r="B14" s="16" t="s">
        <v>17</v>
      </c>
      <c r="C14" s="43"/>
      <c r="D14" s="35"/>
      <c r="E14" s="35"/>
      <c r="F14" s="35"/>
      <c r="G14" s="35"/>
      <c r="H14" s="35"/>
      <c r="I14" s="35"/>
      <c r="J14" s="36"/>
      <c r="K14" s="44"/>
    </row>
    <row r="15" spans="1:11" x14ac:dyDescent="0.25">
      <c r="A15" s="8" t="s">
        <v>18</v>
      </c>
      <c r="B15" s="17" t="s">
        <v>28</v>
      </c>
      <c r="C15" s="31">
        <v>1</v>
      </c>
      <c r="D15" s="40"/>
      <c r="E15" s="40"/>
      <c r="F15" s="40"/>
      <c r="G15" s="40"/>
      <c r="H15" s="40"/>
      <c r="I15" s="40"/>
      <c r="J15" s="41"/>
      <c r="K15" s="42">
        <v>1000</v>
      </c>
    </row>
    <row r="16" spans="1:11" x14ac:dyDescent="0.25">
      <c r="A16" s="8" t="s">
        <v>19</v>
      </c>
      <c r="B16" s="10" t="s">
        <v>9</v>
      </c>
      <c r="C16" s="26"/>
      <c r="D16" s="29">
        <v>0.4</v>
      </c>
      <c r="E16" s="29">
        <v>0.4</v>
      </c>
      <c r="F16" s="29">
        <v>0.2</v>
      </c>
      <c r="G16" s="29"/>
      <c r="H16" s="29"/>
      <c r="I16" s="29"/>
      <c r="J16" s="30"/>
      <c r="K16" s="18">
        <v>2000</v>
      </c>
    </row>
    <row r="17" spans="1:11" ht="51" x14ac:dyDescent="0.25">
      <c r="A17" s="8" t="s">
        <v>20</v>
      </c>
      <c r="B17" s="10" t="s">
        <v>11</v>
      </c>
      <c r="C17" s="26"/>
      <c r="D17" s="29">
        <v>0.2</v>
      </c>
      <c r="E17" s="29">
        <v>0.2</v>
      </c>
      <c r="F17" s="29">
        <v>0.2</v>
      </c>
      <c r="G17" s="29">
        <v>0.2</v>
      </c>
      <c r="H17" s="29">
        <v>0.2</v>
      </c>
      <c r="I17" s="29"/>
      <c r="J17" s="30"/>
      <c r="K17" s="18">
        <v>25000</v>
      </c>
    </row>
    <row r="18" spans="1:11" x14ac:dyDescent="0.25">
      <c r="A18" s="8" t="s">
        <v>21</v>
      </c>
      <c r="B18" s="10" t="s">
        <v>13</v>
      </c>
      <c r="C18" s="26"/>
      <c r="D18" s="29"/>
      <c r="E18" s="29"/>
      <c r="F18" s="29">
        <v>0.25</v>
      </c>
      <c r="G18" s="29">
        <v>0.25</v>
      </c>
      <c r="H18" s="29">
        <v>0.25</v>
      </c>
      <c r="I18" s="29">
        <v>0.25</v>
      </c>
      <c r="J18" s="30"/>
      <c r="K18" s="18">
        <v>50600</v>
      </c>
    </row>
    <row r="19" spans="1:11" ht="26.25" thickBot="1" x14ac:dyDescent="0.3">
      <c r="A19" s="8" t="s">
        <v>22</v>
      </c>
      <c r="B19" s="12" t="s">
        <v>15</v>
      </c>
      <c r="C19" s="37"/>
      <c r="D19" s="45"/>
      <c r="E19" s="45"/>
      <c r="F19" s="45"/>
      <c r="G19" s="45"/>
      <c r="H19" s="45"/>
      <c r="I19" s="45"/>
      <c r="J19" s="46">
        <v>1</v>
      </c>
      <c r="K19" s="47">
        <v>2000</v>
      </c>
    </row>
    <row r="20" spans="1:11" ht="15.75" thickBot="1" x14ac:dyDescent="0.3">
      <c r="A20" s="15"/>
      <c r="B20" s="16"/>
      <c r="C20" s="43"/>
      <c r="D20" s="35"/>
      <c r="E20" s="35"/>
      <c r="F20" s="35"/>
      <c r="G20" s="35"/>
      <c r="H20" s="35"/>
      <c r="I20" s="35"/>
      <c r="J20" s="36"/>
      <c r="K20" s="44"/>
    </row>
    <row r="21" spans="1:11" x14ac:dyDescent="0.25">
      <c r="A21" s="8"/>
      <c r="B21" s="17"/>
      <c r="C21" s="48"/>
      <c r="D21" s="49"/>
      <c r="E21" s="49"/>
      <c r="F21" s="49"/>
      <c r="G21" s="49"/>
      <c r="H21" s="49"/>
      <c r="I21" s="49"/>
      <c r="J21" s="50"/>
      <c r="K21" s="42"/>
    </row>
    <row r="22" spans="1:11" x14ac:dyDescent="0.25">
      <c r="A22" s="8"/>
      <c r="B22" s="10"/>
      <c r="C22" s="20"/>
      <c r="D22" s="21"/>
      <c r="E22" s="21"/>
      <c r="F22" s="21"/>
      <c r="G22" s="21"/>
      <c r="H22" s="21"/>
      <c r="I22" s="21"/>
      <c r="J22" s="22"/>
      <c r="K22" s="18"/>
    </row>
    <row r="23" spans="1:11" x14ac:dyDescent="0.25">
      <c r="A23" s="8"/>
      <c r="B23" s="10"/>
      <c r="C23" s="20"/>
      <c r="D23" s="21"/>
      <c r="E23" s="21"/>
      <c r="F23" s="21"/>
      <c r="G23" s="21"/>
      <c r="H23" s="21"/>
      <c r="I23" s="21"/>
      <c r="J23" s="22"/>
      <c r="K23" s="18"/>
    </row>
    <row r="24" spans="1:11" x14ac:dyDescent="0.25">
      <c r="A24" s="8"/>
      <c r="B24" s="10"/>
      <c r="C24" s="20"/>
      <c r="D24" s="21"/>
      <c r="E24" s="21"/>
      <c r="F24" s="21"/>
      <c r="G24" s="21"/>
      <c r="H24" s="21"/>
      <c r="I24" s="21"/>
      <c r="J24" s="22"/>
      <c r="K24" s="18"/>
    </row>
    <row r="25" spans="1:11" ht="15.75" thickBot="1" x14ac:dyDescent="0.3">
      <c r="A25" s="9"/>
      <c r="B25" s="11"/>
      <c r="C25" s="23"/>
      <c r="D25" s="24"/>
      <c r="E25" s="24"/>
      <c r="F25" s="24"/>
      <c r="G25" s="24"/>
      <c r="H25" s="24"/>
      <c r="I25" s="24"/>
      <c r="J25" s="25"/>
      <c r="K25" s="19"/>
    </row>
    <row r="26" spans="1:11" ht="15.75" thickBot="1" x14ac:dyDescent="0.3">
      <c r="A26" s="64"/>
      <c r="B26" s="65"/>
      <c r="C26" s="64" t="s">
        <v>23</v>
      </c>
      <c r="D26" s="66"/>
      <c r="E26" s="66"/>
      <c r="F26" s="66"/>
      <c r="G26" s="66"/>
      <c r="H26" s="66"/>
      <c r="I26" s="66"/>
      <c r="J26" s="67"/>
      <c r="K26" s="13">
        <f>SUM(K9+K10+K11+K12+K13+K15+K16+K17+K18+K19+K21+K22+K23+K24+K25)</f>
        <v>201700</v>
      </c>
    </row>
    <row r="27" spans="1:11" ht="15.75" thickBot="1" x14ac:dyDescent="0.3">
      <c r="A27" s="68"/>
      <c r="B27" s="69"/>
      <c r="C27" s="68" t="s">
        <v>24</v>
      </c>
      <c r="D27" s="70"/>
      <c r="E27" s="70"/>
      <c r="F27" s="70"/>
      <c r="G27" s="70"/>
      <c r="H27" s="70"/>
      <c r="I27" s="70"/>
      <c r="J27" s="71"/>
      <c r="K27" s="14">
        <f>K26*0.21</f>
        <v>42357</v>
      </c>
    </row>
    <row r="28" spans="1:11" ht="15.75" thickBot="1" x14ac:dyDescent="0.3">
      <c r="A28" s="56"/>
      <c r="B28" s="57"/>
      <c r="C28" s="56" t="s">
        <v>25</v>
      </c>
      <c r="D28" s="58"/>
      <c r="E28" s="58"/>
      <c r="F28" s="58"/>
      <c r="G28" s="58"/>
      <c r="H28" s="58"/>
      <c r="I28" s="58"/>
      <c r="J28" s="59"/>
      <c r="K28" s="14">
        <f>SUM(K26:K27)</f>
        <v>244057</v>
      </c>
    </row>
    <row r="29" spans="1:11" x14ac:dyDescent="0.25">
      <c r="A29" s="3"/>
    </row>
    <row r="30" spans="1:11" x14ac:dyDescent="0.25">
      <c r="A30" s="3"/>
    </row>
    <row r="31" spans="1:11" x14ac:dyDescent="0.25">
      <c r="A31" s="51" t="s">
        <v>29</v>
      </c>
    </row>
  </sheetData>
  <mergeCells count="11">
    <mergeCell ref="K6:K7"/>
    <mergeCell ref="A1:K1"/>
    <mergeCell ref="A4:K4"/>
    <mergeCell ref="A28:B28"/>
    <mergeCell ref="C28:J28"/>
    <mergeCell ref="B6:B7"/>
    <mergeCell ref="C6:J6"/>
    <mergeCell ref="A26:B26"/>
    <mergeCell ref="C26:J26"/>
    <mergeCell ref="A27:B27"/>
    <mergeCell ref="C27:J2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0BFB2F3-4959-43EC-8B8A-4DCE2F1039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Sheet1!_Toc112567501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Valdonė Bakevičienė</dc:creator>
  <cp:lastModifiedBy>Lina Glebė</cp:lastModifiedBy>
  <cp:lastPrinted>2023-04-13T10:45:21Z</cp:lastPrinted>
  <dcterms:created xsi:type="dcterms:W3CDTF">2023-04-11T09:03:03Z</dcterms:created>
  <dcterms:modified xsi:type="dcterms:W3CDTF">2023-05-26T08:58:14Z</dcterms:modified>
</cp:coreProperties>
</file>